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'1.1.'!$D$29:$D$1148</definedName>
    <definedName name="Nomenclatura" localSheetId="2">'1.2. '!$D$5:$D$1134</definedName>
    <definedName name="Print_Area" localSheetId="0">'1.1.'!$A$1:$X$38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'1.1.'!$L$29:$L$65556</definedName>
    <definedName name="НаименованиеПредметаЗакупки">'1.1.'!$D$9</definedName>
    <definedName name="НомерСертификатаИмя">'1.1.'!$J$29:$J$65556</definedName>
    <definedName name="Период" localSheetId="2">'1.2. '!$L$5:$L$20</definedName>
    <definedName name="Период" localSheetId="5">'[1]Коммерческое предложение'!$Q$54:$Q$55</definedName>
    <definedName name="Период">'1.1.'!$Z$33:$Z$34</definedName>
    <definedName name="ТехническиеХарактеристики">'1.1.'!$H$9</definedName>
  </definedNames>
  <calcPr calcId="145621" refMode="R1C1"/>
</workbook>
</file>

<file path=xl/calcChain.xml><?xml version="1.0" encoding="utf-8"?>
<calcChain xmlns="http://schemas.openxmlformats.org/spreadsheetml/2006/main">
  <c r="AG28" i="1" l="1"/>
  <c r="AF28" i="1"/>
  <c r="AE28" i="1"/>
  <c r="AD28" i="1"/>
  <c r="AC28" i="1"/>
  <c r="Y28" i="1"/>
  <c r="V28" i="1"/>
  <c r="W28" i="1" s="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Y22" i="1"/>
  <c r="W22" i="1"/>
  <c r="X22" i="1" s="1"/>
  <c r="Z22" i="1" s="1"/>
  <c r="AH22" i="1" s="1"/>
  <c r="V22" i="1"/>
  <c r="AB22" i="1" s="1"/>
  <c r="AG21" i="1"/>
  <c r="AF21" i="1"/>
  <c r="AE21" i="1"/>
  <c r="AD21" i="1"/>
  <c r="AC21" i="1"/>
  <c r="Y21" i="1"/>
  <c r="V21" i="1"/>
  <c r="AB21" i="1" s="1"/>
  <c r="AG20" i="1"/>
  <c r="AF20" i="1"/>
  <c r="AE20" i="1"/>
  <c r="AD20" i="1"/>
  <c r="AC20" i="1"/>
  <c r="Y20" i="1"/>
  <c r="V20" i="1"/>
  <c r="W20" i="1" s="1"/>
  <c r="AG19" i="1"/>
  <c r="AF19" i="1"/>
  <c r="AE19" i="1"/>
  <c r="AD19" i="1"/>
  <c r="AC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Y16" i="1"/>
  <c r="W16" i="1"/>
  <c r="AA16" i="1" s="1"/>
  <c r="V16" i="1"/>
  <c r="AB16" i="1" s="1"/>
  <c r="AG15" i="1"/>
  <c r="AF15" i="1"/>
  <c r="AE15" i="1"/>
  <c r="AD15" i="1"/>
  <c r="AC15" i="1"/>
  <c r="AB15" i="1"/>
  <c r="Y15" i="1"/>
  <c r="V15" i="1"/>
  <c r="W15" i="1" s="1"/>
  <c r="AG14" i="1"/>
  <c r="AF14" i="1"/>
  <c r="AE14" i="1"/>
  <c r="AD14" i="1"/>
  <c r="AC14" i="1"/>
  <c r="AB14" i="1"/>
  <c r="Y14" i="1"/>
  <c r="W14" i="1"/>
  <c r="X14" i="1" s="1"/>
  <c r="Z14" i="1" s="1"/>
  <c r="AH14" i="1" s="1"/>
  <c r="V14" i="1"/>
  <c r="AG13" i="1"/>
  <c r="AF13" i="1"/>
  <c r="AE13" i="1"/>
  <c r="AD13" i="1"/>
  <c r="AC13" i="1"/>
  <c r="Y13" i="1"/>
  <c r="V13" i="1"/>
  <c r="AB13" i="1" s="1"/>
  <c r="AG12" i="1"/>
  <c r="AF12" i="1"/>
  <c r="AE12" i="1"/>
  <c r="AD12" i="1"/>
  <c r="AC12" i="1"/>
  <c r="AB12" i="1"/>
  <c r="Y12" i="1"/>
  <c r="V12" i="1"/>
  <c r="W12" i="1" s="1"/>
  <c r="AG11" i="1"/>
  <c r="AF11" i="1"/>
  <c r="AE11" i="1"/>
  <c r="AD11" i="1"/>
  <c r="AC11" i="1"/>
  <c r="Y11" i="1"/>
  <c r="V11" i="1"/>
  <c r="W11" i="1" s="1"/>
  <c r="W24" i="1" l="1"/>
  <c r="AA24" i="1" s="1"/>
  <c r="AB20" i="1"/>
  <c r="AB23" i="1"/>
  <c r="AB25" i="1"/>
  <c r="X28" i="1"/>
  <c r="Z28" i="1" s="1"/>
  <c r="AH28" i="1" s="1"/>
  <c r="AA28" i="1"/>
  <c r="AA19" i="1"/>
  <c r="X19" i="1"/>
  <c r="Z19" i="1" s="1"/>
  <c r="AH19" i="1" s="1"/>
  <c r="X17" i="1"/>
  <c r="Z17" i="1" s="1"/>
  <c r="AH17" i="1" s="1"/>
  <c r="AA17" i="1"/>
  <c r="X20" i="1"/>
  <c r="Z20" i="1" s="1"/>
  <c r="AH20" i="1" s="1"/>
  <c r="AA20" i="1"/>
  <c r="X25" i="1"/>
  <c r="Z25" i="1" s="1"/>
  <c r="AH25" i="1" s="1"/>
  <c r="AA25" i="1"/>
  <c r="AA12" i="1"/>
  <c r="X12" i="1"/>
  <c r="Z12" i="1" s="1"/>
  <c r="AH12" i="1" s="1"/>
  <c r="AA15" i="1"/>
  <c r="X15" i="1"/>
  <c r="Z15" i="1" s="1"/>
  <c r="AH15" i="1" s="1"/>
  <c r="AA27" i="1"/>
  <c r="X27" i="1"/>
  <c r="Z27" i="1" s="1"/>
  <c r="AH27" i="1" s="1"/>
  <c r="AA23" i="1"/>
  <c r="X23" i="1"/>
  <c r="Z23" i="1" s="1"/>
  <c r="AH23" i="1" s="1"/>
  <c r="AA11" i="1"/>
  <c r="X11" i="1"/>
  <c r="Z11" i="1" s="1"/>
  <c r="AH11" i="1" s="1"/>
  <c r="X16" i="1"/>
  <c r="Z16" i="1" s="1"/>
  <c r="AH16" i="1" s="1"/>
  <c r="W21" i="1"/>
  <c r="X24" i="1"/>
  <c r="Z24" i="1" s="1"/>
  <c r="AH24" i="1" s="1"/>
  <c r="AB28" i="1"/>
  <c r="W18" i="1"/>
  <c r="AA22" i="1"/>
  <c r="W26" i="1"/>
  <c r="W13" i="1"/>
  <c r="AB19" i="1"/>
  <c r="AB27" i="1"/>
  <c r="AA14" i="1"/>
  <c r="AB11" i="1"/>
  <c r="AA21" i="1" l="1"/>
  <c r="X21" i="1"/>
  <c r="Z21" i="1" s="1"/>
  <c r="AH21" i="1" s="1"/>
  <c r="AA26" i="1"/>
  <c r="X26" i="1"/>
  <c r="Z26" i="1" s="1"/>
  <c r="AH26" i="1" s="1"/>
  <c r="AA13" i="1"/>
  <c r="X13" i="1"/>
  <c r="Z13" i="1" s="1"/>
  <c r="AH13" i="1" s="1"/>
  <c r="AA18" i="1"/>
  <c r="X18" i="1"/>
  <c r="Z18" i="1" s="1"/>
  <c r="AH18" i="1" s="1"/>
  <c r="E6" i="7" l="1"/>
  <c r="D6" i="7"/>
  <c r="F6" i="7"/>
  <c r="G6" i="7"/>
  <c r="B3" i="2" l="1"/>
  <c r="D3" i="4"/>
  <c r="F3" i="6"/>
  <c r="H5" i="1" l="1"/>
  <c r="H4" i="1"/>
  <c r="H3" i="1" l="1"/>
  <c r="H7" i="1" l="1"/>
  <c r="H1" i="1" l="1"/>
  <c r="AH8" i="1" l="1"/>
  <c r="M4" i="6"/>
  <c r="N4" i="6" s="1"/>
  <c r="X30" i="1"/>
  <c r="X31" i="1"/>
  <c r="X29" i="1" l="1"/>
  <c r="H2" i="1" l="1"/>
</calcChain>
</file>

<file path=xl/sharedStrings.xml><?xml version="1.0" encoding="utf-8"?>
<sst xmlns="http://schemas.openxmlformats.org/spreadsheetml/2006/main" count="516" uniqueCount="238">
  <si>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</si>
  <si>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</si>
  <si>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</si>
  <si>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</si>
  <si>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</si>
  <si>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</si>
  <si>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</si>
  <si>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</si>
  <si>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</si>
  <si>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</si>
  <si>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</si>
  <si>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</si>
  <si>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</si>
  <si>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</si>
  <si>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</si>
  <si>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</si>
  <si>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</si>
  <si>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</si>
  <si>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</si>
  <si>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</si>
  <si>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</si>
  <si>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</si>
  <si>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</si>
  <si>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</si>
  <si>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</si>
  <si>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</si>
  <si>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</si>
  <si>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</si>
  <si>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</si>
  <si>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</si>
  <si>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</si>
  <si>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</si>
  <si>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</si>
  <si>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</si>
  <si>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</si>
  <si>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</si>
  <si>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</si>
  <si>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</si>
  <si>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</si>
  <si>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</si>
  <si>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</si>
  <si>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</si>
  <si>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</si>
  <si>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</si>
  <si>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</si>
  <si>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</si>
  <si>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</si>
  <si>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</si>
  <si>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</si>
  <si>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</si>
  <si>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</si>
  <si>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</si>
  <si>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</si>
  <si>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</si>
  <si>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</si>
  <si>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</si>
  <si>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</si>
  <si>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</si>
  <si>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</si>
  <si>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</si>
  <si>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</si>
  <si>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</si>
  <si>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</si>
  <si>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</si>
  <si>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</si>
  <si>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</si>
  <si>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</si>
  <si>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</si>
  <si>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</si>
  <si>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</si>
  <si>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</si>
  <si>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</si>
  <si>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</si>
  <si>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</si>
  <si>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</si>
  <si>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</si>
  <si>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</si>
  <si>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</si>
  <si>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</si>
  <si>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</si>
  <si>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</si>
  <si>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</si>
  <si>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</si>
  <si>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</si>
  <si>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</si>
  <si>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</si>
  <si>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</si>
  <si>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</si>
  <si>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</si>
  <si>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</si>
  <si>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</si>
  <si>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</si>
  <si>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</si>
  <si>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</si>
  <si>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</si>
  <si>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</si>
  <si>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</si>
  <si>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</si>
  <si>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</si>
  <si>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</si>
  <si>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</si>
  <si>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</si>
  <si>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</si>
  <si>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</si>
  <si>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</si>
  <si>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</si>
  <si>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</si>
  <si>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</si>
  <si>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</si>
  <si>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</si>
  <si>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</si>
  <si>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</si>
  <si>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</si>
  <si>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</si>
  <si>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</si>
  <si>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</si>
  <si>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</si>
  <si>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</si>
  <si>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</si>
  <si>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</si>
  <si>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</si>
  <si>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</si>
  <si>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</si>
  <si>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</si>
  <si>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</si>
  <si>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</si>
  <si>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</si>
  <si>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</si>
  <si>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</si>
  <si>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</si>
  <si>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</si>
  <si>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</si>
  <si>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</si>
  <si>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</si>
  <si>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</si>
  <si>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</si>
  <si>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</si>
  <si>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</si>
  <si>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</si>
  <si>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</si>
  <si>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</si>
  <si>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</si>
  <si>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</si>
  <si>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</si>
  <si>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</si>
  <si>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</si>
  <si>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</si>
  <si>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</si>
  <si>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</si>
  <si>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</si>
  <si>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</si>
  <si>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</si>
  <si>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</si>
  <si>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</si>
  <si>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</si>
  <si>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</si>
  <si>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</si>
  <si>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</si>
  <si>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</si>
  <si>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</si>
  <si>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</si>
  <si>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</si>
  <si>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</si>
  <si>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</si>
  <si>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</si>
  <si>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</si>
  <si>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</si>
  <si>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</si>
  <si>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</si>
  <si>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</si>
  <si>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</si>
  <si>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</si>
  <si>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</si>
  <si>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</si>
  <si>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</si>
  <si>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</si>
  <si>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</si>
  <si>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</si>
  <si>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</si>
  <si>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</si>
  <si>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</si>
  <si>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</si>
  <si>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</si>
  <si>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</si>
  <si>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</si>
  <si>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</si>
  <si>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</si>
  <si>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</si>
  <si>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</si>
  <si>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</si>
  <si>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</si>
  <si>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</si>
  <si>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</si>
  <si>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44a7bd28-f1c1-4f4a-b87e-87fc767e5502</t>
  </si>
  <si>
    <t>Кабель силовой АВВГ 3х4</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</si>
  <si>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</si>
  <si>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</si>
  <si>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</si>
  <si>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</si>
  <si>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</si>
  <si>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</si>
  <si>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74a83b98-ad76-44cb-87e1-361f7658af5b</t>
  </si>
  <si>
    <t>Кабель силовой АВВГ 4х10</t>
  </si>
  <si>
    <t>82ea6f28-b425-41ee-9c1d-ed525ee9e7ac</t>
  </si>
  <si>
    <t>Кабель силовой АВВГ 4х4</t>
  </si>
  <si>
    <t>63675c24-bc3e-4d70-8f7d-98f2891149e7</t>
  </si>
  <si>
    <t>Кабель силовой ВБбШв 3х2,5</t>
  </si>
  <si>
    <t>6d3522e6-54fc-42ea-aa12-3c055f19d9f2</t>
  </si>
  <si>
    <t>Кабель силовой ВВГ 1х16</t>
  </si>
  <si>
    <t>6ca98159-a6bf-4f82-9a40-4faa4ce73640</t>
  </si>
  <si>
    <t>Кабель силовой ВВГ 1х4</t>
  </si>
  <si>
    <t>c09cc343-d8ad-46ff-8c01-c0a4ea5a1745</t>
  </si>
  <si>
    <t>Кабель силовой ВВГ 3х2,5</t>
  </si>
  <si>
    <t>fa8b6a67-8694-4bfa-a5d7-99af702bceae</t>
  </si>
  <si>
    <t>Кабель силовой ВВГ 4х2,5</t>
  </si>
  <si>
    <t>8cfb8428-ffb5-41b9-90f0-62ca3098e51d</t>
  </si>
  <si>
    <t>Кабель силовой ВВГ 4х6</t>
  </si>
  <si>
    <t>574bfb33-0df4-4426-af87-71968a6c00eb</t>
  </si>
  <si>
    <t>Кабель силовой ВВГнг 3х1,5</t>
  </si>
  <si>
    <t>c8ceb16b-6c38-4d6a-b22e-c016f24c7da5</t>
  </si>
  <si>
    <t>Кабель силовой ВВГнг 3х2,5</t>
  </si>
  <si>
    <t>edc60d4b-49a1-4ae5-a10e-2d484ffb750f</t>
  </si>
  <si>
    <t>Кабель силовой ВВГнг 4х4</t>
  </si>
  <si>
    <t>bc2a1c97-9f11-4594-93a6-cacd6dcc3f46</t>
  </si>
  <si>
    <t>Кабель силовой КГ 3х1,5</t>
  </si>
  <si>
    <t>0851d027-d706-4f5b-b474-43c2d3c8e50b</t>
  </si>
  <si>
    <t>Кабель силовой КОГ1 1х25</t>
  </si>
  <si>
    <t>5f571265-3ad7-437e-b9fd-a32ca5cd50a8</t>
  </si>
  <si>
    <t>Провод заземления ПЩ-10</t>
  </si>
  <si>
    <t>b0b652f6-1663-4dbb-b2a1-ddbe11183729</t>
  </si>
  <si>
    <t>Провод ПВС 3х1,5</t>
  </si>
  <si>
    <t>99912abb-ca3d-426c-8a6e-3ef9b43fc355</t>
  </si>
  <si>
    <t>Провод ПВС 3х2,5</t>
  </si>
  <si>
    <t>2ed823fe-b825-4561-8422-655d69fa525f</t>
  </si>
  <si>
    <t>Провод самонесущий изолированный СИП-2А 2х16</t>
  </si>
  <si>
    <t>76717fbf-5d63-45b9-98ba-bda34b11489b</t>
  </si>
  <si>
    <t>dba59843-8e5b-47ae-9e14-29a2a72f36cf</t>
  </si>
  <si>
    <t>dce5061a-4ec6-11e8-8235-005056b8f04c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</si>
</sst>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237</v>
      </c>
      <c r="B4" s="90"/>
      <c r="C4" s="90"/>
      <c r="D4" s="90">
        <v>155979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IF(SUM(AH9:AH42)*100/MAX(SUM(Z10:Z39),1)&lt;50,"В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13</v>
      </c>
      <c r="D11" s="175" t="s">
        <v>194</v>
      </c>
      <c r="E11" s="176" t="s">
        <v>85</v>
      </c>
      <c r="F11" s="177" t="s">
        <v>85</v>
      </c>
      <c r="G11" s="178" t="s">
        <v>128</v>
      </c>
      <c r="H11" s="178" t="s">
        <v>128</v>
      </c>
      <c r="I11" s="179"/>
      <c r="J11" s="180" t="s">
        <v>195</v>
      </c>
      <c r="K11" s="174" t="s">
        <v>196</v>
      </c>
      <c r="L11" s="174">
        <v>600</v>
      </c>
      <c r="M11" s="174" t="s">
        <v>197</v>
      </c>
      <c r="N11" s="181">
        <v>600</v>
      </c>
      <c r="O11" s="174" t="s">
        <v>198</v>
      </c>
      <c r="P11" s="174" t="s">
        <v>199</v>
      </c>
      <c r="Q11" s="177" t="s">
        <v>200</v>
      </c>
      <c r="R11" s="182">
        <v>10140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8" si="0">X11</f>
        <v>0</v>
      </c>
      <c r="AA11" s="186">
        <f t="shared" ref="AA11:AA28" si="1">W11</f>
        <v>0</v>
      </c>
      <c r="AB11" s="186">
        <f t="shared" ref="AB11:AB28" si="2">V11</f>
        <v>0</v>
      </c>
      <c r="AC11" s="187">
        <f t="shared" ref="AC11:AC2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15</v>
      </c>
      <c r="D12" s="175" t="s">
        <v>202</v>
      </c>
      <c r="E12" s="176" t="s">
        <v>85</v>
      </c>
      <c r="F12" s="177" t="s">
        <v>85</v>
      </c>
      <c r="G12" s="178" t="s">
        <v>128</v>
      </c>
      <c r="H12" s="178" t="s">
        <v>128</v>
      </c>
      <c r="I12" s="179"/>
      <c r="J12" s="180" t="s">
        <v>195</v>
      </c>
      <c r="K12" s="174" t="s">
        <v>196</v>
      </c>
      <c r="L12" s="174">
        <v>50</v>
      </c>
      <c r="M12" s="174" t="s">
        <v>197</v>
      </c>
      <c r="N12" s="181">
        <v>50</v>
      </c>
      <c r="O12" s="174" t="s">
        <v>198</v>
      </c>
      <c r="P12" s="174" t="s">
        <v>199</v>
      </c>
      <c r="Q12" s="177" t="s">
        <v>200</v>
      </c>
      <c r="R12" s="182">
        <v>2220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18</v>
      </c>
      <c r="D13" s="175" t="s">
        <v>204</v>
      </c>
      <c r="E13" s="176" t="s">
        <v>85</v>
      </c>
      <c r="F13" s="177" t="s">
        <v>85</v>
      </c>
      <c r="G13" s="178" t="s">
        <v>128</v>
      </c>
      <c r="H13" s="178" t="s">
        <v>128</v>
      </c>
      <c r="I13" s="179"/>
      <c r="J13" s="180" t="s">
        <v>195</v>
      </c>
      <c r="K13" s="174" t="s">
        <v>196</v>
      </c>
      <c r="L13" s="174">
        <v>1750</v>
      </c>
      <c r="M13" s="174" t="s">
        <v>197</v>
      </c>
      <c r="N13" s="181">
        <v>1750</v>
      </c>
      <c r="O13" s="174" t="s">
        <v>198</v>
      </c>
      <c r="P13" s="174" t="s">
        <v>199</v>
      </c>
      <c r="Q13" s="177" t="s">
        <v>200</v>
      </c>
      <c r="R13" s="182">
        <v>45255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v>
      </c>
      <c r="D14" s="175" t="s">
        <v>206</v>
      </c>
      <c r="E14" s="176" t="s">
        <v>85</v>
      </c>
      <c r="F14" s="177" t="s">
        <v>85</v>
      </c>
      <c r="G14" s="178" t="s">
        <v>128</v>
      </c>
      <c r="H14" s="178" t="s">
        <v>128</v>
      </c>
      <c r="I14" s="179"/>
      <c r="J14" s="180" t="s">
        <v>195</v>
      </c>
      <c r="K14" s="174" t="s">
        <v>196</v>
      </c>
      <c r="L14" s="174">
        <v>130</v>
      </c>
      <c r="M14" s="174" t="s">
        <v>197</v>
      </c>
      <c r="N14" s="181">
        <v>130</v>
      </c>
      <c r="O14" s="174" t="s">
        <v>198</v>
      </c>
      <c r="P14" s="174" t="s">
        <v>199</v>
      </c>
      <c r="Q14" s="177" t="s">
        <v>200</v>
      </c>
      <c r="R14" s="182">
        <v>7663.5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v>
      </c>
      <c r="D15" s="175" t="s">
        <v>208</v>
      </c>
      <c r="E15" s="176" t="s">
        <v>85</v>
      </c>
      <c r="F15" s="177" t="s">
        <v>85</v>
      </c>
      <c r="G15" s="178" t="s">
        <v>128</v>
      </c>
      <c r="H15" s="178" t="s">
        <v>128</v>
      </c>
      <c r="I15" s="179"/>
      <c r="J15" s="180" t="s">
        <v>195</v>
      </c>
      <c r="K15" s="174" t="s">
        <v>196</v>
      </c>
      <c r="L15" s="174">
        <v>950</v>
      </c>
      <c r="M15" s="174" t="s">
        <v>197</v>
      </c>
      <c r="N15" s="181">
        <v>950</v>
      </c>
      <c r="O15" s="174" t="s">
        <v>198</v>
      </c>
      <c r="P15" s="174" t="s">
        <v>199</v>
      </c>
      <c r="Q15" s="177" t="s">
        <v>200</v>
      </c>
      <c r="R15" s="182">
        <v>78375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v>
      </c>
      <c r="D16" s="175" t="s">
        <v>210</v>
      </c>
      <c r="E16" s="176" t="s">
        <v>85</v>
      </c>
      <c r="F16" s="177" t="s">
        <v>85</v>
      </c>
      <c r="G16" s="178" t="s">
        <v>128</v>
      </c>
      <c r="H16" s="178" t="s">
        <v>128</v>
      </c>
      <c r="I16" s="179"/>
      <c r="J16" s="180" t="s">
        <v>195</v>
      </c>
      <c r="K16" s="174" t="s">
        <v>196</v>
      </c>
      <c r="L16" s="174">
        <v>17010</v>
      </c>
      <c r="M16" s="174" t="s">
        <v>197</v>
      </c>
      <c r="N16" s="181">
        <v>17010</v>
      </c>
      <c r="O16" s="174" t="s">
        <v>198</v>
      </c>
      <c r="P16" s="174" t="s">
        <v>199</v>
      </c>
      <c r="Q16" s="177" t="s">
        <v>200</v>
      </c>
      <c r="R16" s="182">
        <v>406539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15</v>
      </c>
      <c r="D17" s="175" t="s">
        <v>212</v>
      </c>
      <c r="E17" s="176" t="s">
        <v>85</v>
      </c>
      <c r="F17" s="177" t="s">
        <v>85</v>
      </c>
      <c r="G17" s="178" t="s">
        <v>128</v>
      </c>
      <c r="H17" s="178" t="s">
        <v>128</v>
      </c>
      <c r="I17" s="179"/>
      <c r="J17" s="180" t="s">
        <v>195</v>
      </c>
      <c r="K17" s="174" t="s">
        <v>196</v>
      </c>
      <c r="L17" s="174">
        <v>260</v>
      </c>
      <c r="M17" s="174" t="s">
        <v>197</v>
      </c>
      <c r="N17" s="181">
        <v>260</v>
      </c>
      <c r="O17" s="174" t="s">
        <v>198</v>
      </c>
      <c r="P17" s="174" t="s">
        <v>199</v>
      </c>
      <c r="Q17" s="177" t="s">
        <v>200</v>
      </c>
      <c r="R17" s="182">
        <v>9666.7999999999993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21</v>
      </c>
      <c r="D18" s="175" t="s">
        <v>214</v>
      </c>
      <c r="E18" s="176" t="s">
        <v>85</v>
      </c>
      <c r="F18" s="177" t="s">
        <v>85</v>
      </c>
      <c r="G18" s="178" t="s">
        <v>128</v>
      </c>
      <c r="H18" s="178" t="s">
        <v>128</v>
      </c>
      <c r="I18" s="179"/>
      <c r="J18" s="180" t="s">
        <v>195</v>
      </c>
      <c r="K18" s="174" t="s">
        <v>196</v>
      </c>
      <c r="L18" s="174">
        <v>20</v>
      </c>
      <c r="M18" s="174" t="s">
        <v>197</v>
      </c>
      <c r="N18" s="181">
        <v>20</v>
      </c>
      <c r="O18" s="174" t="s">
        <v>198</v>
      </c>
      <c r="P18" s="174" t="s">
        <v>199</v>
      </c>
      <c r="Q18" s="177" t="s">
        <v>200</v>
      </c>
      <c r="R18" s="182">
        <v>789.2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24</v>
      </c>
      <c r="D19" s="175" t="s">
        <v>216</v>
      </c>
      <c r="E19" s="176" t="s">
        <v>85</v>
      </c>
      <c r="F19" s="177" t="s">
        <v>85</v>
      </c>
      <c r="G19" s="178" t="s">
        <v>128</v>
      </c>
      <c r="H19" s="178" t="s">
        <v>128</v>
      </c>
      <c r="I19" s="179"/>
      <c r="J19" s="180" t="s">
        <v>195</v>
      </c>
      <c r="K19" s="174" t="s">
        <v>196</v>
      </c>
      <c r="L19" s="174">
        <v>70</v>
      </c>
      <c r="M19" s="174" t="s">
        <v>197</v>
      </c>
      <c r="N19" s="181">
        <v>70</v>
      </c>
      <c r="O19" s="174" t="s">
        <v>198</v>
      </c>
      <c r="P19" s="174" t="s">
        <v>199</v>
      </c>
      <c r="Q19" s="177" t="s">
        <v>200</v>
      </c>
      <c r="R19" s="182">
        <v>2338</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3</v>
      </c>
      <c r="D20" s="175" t="s">
        <v>218</v>
      </c>
      <c r="E20" s="176" t="s">
        <v>85</v>
      </c>
      <c r="F20" s="177" t="s">
        <v>85</v>
      </c>
      <c r="G20" s="178" t="s">
        <v>128</v>
      </c>
      <c r="H20" s="178" t="s">
        <v>128</v>
      </c>
      <c r="I20" s="179"/>
      <c r="J20" s="180" t="s">
        <v>195</v>
      </c>
      <c r="K20" s="174" t="s">
        <v>196</v>
      </c>
      <c r="L20" s="174">
        <v>259</v>
      </c>
      <c r="M20" s="174" t="s">
        <v>197</v>
      </c>
      <c r="N20" s="181">
        <v>259</v>
      </c>
      <c r="O20" s="174" t="s">
        <v>198</v>
      </c>
      <c r="P20" s="174" t="s">
        <v>199</v>
      </c>
      <c r="Q20" s="177" t="s">
        <v>200</v>
      </c>
      <c r="R20" s="182">
        <v>5912.97</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5</v>
      </c>
      <c r="D21" s="175" t="s">
        <v>220</v>
      </c>
      <c r="E21" s="176" t="s">
        <v>85</v>
      </c>
      <c r="F21" s="177" t="s">
        <v>85</v>
      </c>
      <c r="G21" s="178" t="s">
        <v>128</v>
      </c>
      <c r="H21" s="178" t="s">
        <v>128</v>
      </c>
      <c r="I21" s="179"/>
      <c r="J21" s="180" t="s">
        <v>195</v>
      </c>
      <c r="K21" s="174" t="s">
        <v>196</v>
      </c>
      <c r="L21" s="174">
        <v>600</v>
      </c>
      <c r="M21" s="174" t="s">
        <v>197</v>
      </c>
      <c r="N21" s="181">
        <v>600</v>
      </c>
      <c r="O21" s="174" t="s">
        <v>198</v>
      </c>
      <c r="P21" s="174" t="s">
        <v>199</v>
      </c>
      <c r="Q21" s="177" t="s">
        <v>200</v>
      </c>
      <c r="R21" s="182">
        <v>22308</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8</v>
      </c>
      <c r="D22" s="175" t="s">
        <v>222</v>
      </c>
      <c r="E22" s="176" t="s">
        <v>85</v>
      </c>
      <c r="F22" s="177" t="s">
        <v>85</v>
      </c>
      <c r="G22" s="178" t="s">
        <v>128</v>
      </c>
      <c r="H22" s="178" t="s">
        <v>128</v>
      </c>
      <c r="I22" s="179"/>
      <c r="J22" s="180" t="s">
        <v>195</v>
      </c>
      <c r="K22" s="174" t="s">
        <v>196</v>
      </c>
      <c r="L22" s="174">
        <v>50</v>
      </c>
      <c r="M22" s="174" t="s">
        <v>197</v>
      </c>
      <c r="N22" s="181">
        <v>50</v>
      </c>
      <c r="O22" s="174" t="s">
        <v>198</v>
      </c>
      <c r="P22" s="174" t="s">
        <v>199</v>
      </c>
      <c r="Q22" s="177" t="s">
        <v>200</v>
      </c>
      <c r="R22" s="182">
        <v>4193.5</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9</v>
      </c>
      <c r="D23" s="175" t="s">
        <v>224</v>
      </c>
      <c r="E23" s="176" t="s">
        <v>85</v>
      </c>
      <c r="F23" s="177" t="s">
        <v>85</v>
      </c>
      <c r="G23" s="178" t="s">
        <v>128</v>
      </c>
      <c r="H23" s="178" t="s">
        <v>128</v>
      </c>
      <c r="I23" s="179"/>
      <c r="J23" s="180" t="s">
        <v>195</v>
      </c>
      <c r="K23" s="174" t="s">
        <v>196</v>
      </c>
      <c r="L23" s="174">
        <v>50</v>
      </c>
      <c r="M23" s="174" t="s">
        <v>197</v>
      </c>
      <c r="N23" s="181">
        <v>50</v>
      </c>
      <c r="O23" s="174" t="s">
        <v>198</v>
      </c>
      <c r="P23" s="174" t="s">
        <v>199</v>
      </c>
      <c r="Q23" s="177" t="s">
        <v>200</v>
      </c>
      <c r="R23" s="182">
        <v>1493.5</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2</v>
      </c>
      <c r="D24" s="175" t="s">
        <v>226</v>
      </c>
      <c r="E24" s="176" t="s">
        <v>85</v>
      </c>
      <c r="F24" s="177" t="s">
        <v>85</v>
      </c>
      <c r="G24" s="178" t="s">
        <v>128</v>
      </c>
      <c r="H24" s="178" t="s">
        <v>128</v>
      </c>
      <c r="I24" s="179"/>
      <c r="J24" s="180" t="s">
        <v>195</v>
      </c>
      <c r="K24" s="174" t="s">
        <v>196</v>
      </c>
      <c r="L24" s="174">
        <v>510</v>
      </c>
      <c r="M24" s="174" t="s">
        <v>197</v>
      </c>
      <c r="N24" s="181">
        <v>510</v>
      </c>
      <c r="O24" s="174" t="s">
        <v>198</v>
      </c>
      <c r="P24" s="174" t="s">
        <v>199</v>
      </c>
      <c r="Q24" s="177" t="s">
        <v>200</v>
      </c>
      <c r="R24" s="182">
        <v>56324.4</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1</v>
      </c>
      <c r="D25" s="175" t="s">
        <v>228</v>
      </c>
      <c r="E25" s="176" t="s">
        <v>85</v>
      </c>
      <c r="F25" s="177" t="s">
        <v>85</v>
      </c>
      <c r="G25" s="178" t="s">
        <v>128</v>
      </c>
      <c r="H25" s="178" t="s">
        <v>128</v>
      </c>
      <c r="I25" s="179"/>
      <c r="J25" s="180" t="s">
        <v>195</v>
      </c>
      <c r="K25" s="174" t="s">
        <v>196</v>
      </c>
      <c r="L25" s="174">
        <v>30</v>
      </c>
      <c r="M25" s="174" t="s">
        <v>197</v>
      </c>
      <c r="N25" s="181">
        <v>30</v>
      </c>
      <c r="O25" s="174" t="s">
        <v>198</v>
      </c>
      <c r="P25" s="174" t="s">
        <v>199</v>
      </c>
      <c r="Q25" s="177" t="s">
        <v>200</v>
      </c>
      <c r="R25" s="182">
        <v>2537.4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4</v>
      </c>
      <c r="D26" s="175" t="s">
        <v>230</v>
      </c>
      <c r="E26" s="176" t="s">
        <v>85</v>
      </c>
      <c r="F26" s="177" t="s">
        <v>85</v>
      </c>
      <c r="G26" s="178" t="s">
        <v>128</v>
      </c>
      <c r="H26" s="178" t="s">
        <v>128</v>
      </c>
      <c r="I26" s="179"/>
      <c r="J26" s="180" t="s">
        <v>195</v>
      </c>
      <c r="K26" s="174" t="s">
        <v>196</v>
      </c>
      <c r="L26" s="174">
        <v>180</v>
      </c>
      <c r="M26" s="174" t="s">
        <v>197</v>
      </c>
      <c r="N26" s="181">
        <v>180</v>
      </c>
      <c r="O26" s="174" t="s">
        <v>198</v>
      </c>
      <c r="P26" s="174" t="s">
        <v>199</v>
      </c>
      <c r="Q26" s="177" t="s">
        <v>200</v>
      </c>
      <c r="R26" s="182">
        <v>4633.2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5</v>
      </c>
      <c r="D27" s="175" t="s">
        <v>232</v>
      </c>
      <c r="E27" s="176" t="s">
        <v>85</v>
      </c>
      <c r="F27" s="177" t="s">
        <v>85</v>
      </c>
      <c r="G27" s="178" t="s">
        <v>128</v>
      </c>
      <c r="H27" s="178" t="s">
        <v>128</v>
      </c>
      <c r="I27" s="179"/>
      <c r="J27" s="180" t="s">
        <v>195</v>
      </c>
      <c r="K27" s="174" t="s">
        <v>196</v>
      </c>
      <c r="L27" s="174">
        <v>25</v>
      </c>
      <c r="M27" s="174" t="s">
        <v>197</v>
      </c>
      <c r="N27" s="181">
        <v>25</v>
      </c>
      <c r="O27" s="174" t="s">
        <v>198</v>
      </c>
      <c r="P27" s="174" t="s">
        <v>199</v>
      </c>
      <c r="Q27" s="177" t="s">
        <v>200</v>
      </c>
      <c r="R27" s="182">
        <v>1090.25</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1</v>
      </c>
      <c r="D28" s="175" t="s">
        <v>234</v>
      </c>
      <c r="E28" s="176" t="s">
        <v>85</v>
      </c>
      <c r="F28" s="177" t="s">
        <v>85</v>
      </c>
      <c r="G28" s="178" t="s">
        <v>128</v>
      </c>
      <c r="H28" s="178" t="s">
        <v>128</v>
      </c>
      <c r="I28" s="179"/>
      <c r="J28" s="180" t="s">
        <v>195</v>
      </c>
      <c r="K28" s="174" t="s">
        <v>196</v>
      </c>
      <c r="L28" s="174">
        <v>100</v>
      </c>
      <c r="M28" s="174" t="s">
        <v>197</v>
      </c>
      <c r="N28" s="181">
        <v>100</v>
      </c>
      <c r="O28" s="174" t="s">
        <v>198</v>
      </c>
      <c r="P28" s="174" t="s">
        <v>199</v>
      </c>
      <c r="Q28" s="177" t="s">
        <v>200</v>
      </c>
      <c r="R28" s="182">
        <v>2444</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25">
      <c r="A29" s="138" t="s">
        <v>114</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SUM(Z8:Z38)</f>
        <v>0</v>
      </c>
      <c r="Y29" s="86"/>
      <c r="Z29" s="85"/>
      <c r="AA29" s="85"/>
      <c r="AB29" s="85"/>
      <c r="AC29" s="85"/>
    </row>
    <row r="30" spans="1:35" ht="50.1" customHeight="1" x14ac:dyDescent="0.25">
      <c r="A30" s="140" t="s">
        <v>115</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SUM(AB10:AB31)</f>
        <v>0</v>
      </c>
      <c r="Y30" s="86"/>
      <c r="Z30" s="85"/>
      <c r="AA30" s="85"/>
      <c r="AB30" s="85"/>
      <c r="AC30" s="85"/>
    </row>
    <row r="31" spans="1:35" ht="50.1" customHeight="1" x14ac:dyDescent="0.25">
      <c r="A31" s="140" t="s">
        <v>81</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SUM(AA:AA)</f>
        <v>0</v>
      </c>
      <c r="Y31" s="86"/>
      <c r="Z31" s="85"/>
      <c r="AA31" s="85"/>
      <c r="AB31" s="85"/>
      <c r="AC31" s="85"/>
    </row>
    <row r="32" spans="1:35" ht="50.1" customHeight="1" x14ac:dyDescent="0.25">
      <c r="B32" s="58" t="s">
        <v>55</v>
      </c>
      <c r="C32" s="17"/>
      <c r="D32" s="77"/>
      <c r="E32" s="77"/>
      <c r="F32" s="77"/>
      <c r="G32" s="77"/>
      <c r="H32" s="77"/>
      <c r="I32" s="78"/>
      <c r="J32" s="78"/>
      <c r="K32" s="78"/>
      <c r="L32" s="78"/>
      <c r="M32" s="78"/>
      <c r="N32" s="78"/>
      <c r="O32" s="78"/>
      <c r="P32" s="78"/>
      <c r="Q32" s="78"/>
      <c r="R32" s="78"/>
      <c r="S32" s="79"/>
      <c r="T32" s="79"/>
      <c r="U32" s="79"/>
      <c r="V32" s="79"/>
      <c r="W32" s="79"/>
      <c r="X32" s="80"/>
      <c r="Y32" s="80"/>
    </row>
    <row r="33" spans="1:26" ht="50.1" customHeight="1" x14ac:dyDescent="0.25">
      <c r="B33" s="58" t="s">
        <v>56</v>
      </c>
      <c r="D33" s="81"/>
      <c r="E33" s="81"/>
      <c r="F33" s="81"/>
      <c r="G33" s="81"/>
      <c r="H33" s="81"/>
      <c r="I33" s="76"/>
      <c r="J33" s="76"/>
      <c r="K33" s="76"/>
      <c r="L33" s="76"/>
      <c r="M33" s="76"/>
      <c r="N33" s="76"/>
      <c r="O33" s="76"/>
      <c r="P33" s="76"/>
      <c r="Q33" s="76"/>
      <c r="R33" s="76"/>
      <c r="S33" s="82"/>
      <c r="T33" s="82"/>
      <c r="U33" s="82"/>
      <c r="V33" s="82"/>
      <c r="W33" s="82"/>
      <c r="X33" s="83"/>
      <c r="Y33" s="83"/>
    </row>
    <row r="34" spans="1:26" ht="50.1" customHeight="1" x14ac:dyDescent="0.25">
      <c r="H34" s="19"/>
      <c r="I34" s="18"/>
      <c r="J34" s="18"/>
      <c r="S34" s="21"/>
      <c r="T34" s="21"/>
      <c r="U34" s="21"/>
      <c r="V34" s="21"/>
      <c r="W34" s="21"/>
      <c r="X34" s="10"/>
      <c r="Y34" s="10"/>
    </row>
    <row r="35" spans="1:26" ht="50.1" customHeight="1" x14ac:dyDescent="0.25">
      <c r="A35" s="13"/>
      <c r="B35" s="13"/>
      <c r="C35" s="13"/>
      <c r="D35" s="1" t="s">
        <v>22</v>
      </c>
      <c r="E35" s="38"/>
      <c r="F35" s="38"/>
      <c r="G35" s="37"/>
      <c r="H35" s="76" t="s">
        <v>69</v>
      </c>
      <c r="I35" s="19"/>
      <c r="J35" s="20"/>
      <c r="K35" s="14"/>
      <c r="L35" s="14"/>
      <c r="M35" s="14"/>
      <c r="N35" s="14"/>
      <c r="O35" s="14"/>
      <c r="P35" s="14"/>
      <c r="Q35" s="14"/>
      <c r="R35" s="14"/>
      <c r="S35" s="20"/>
      <c r="T35" s="20"/>
      <c r="U35" s="20"/>
      <c r="V35" s="20"/>
      <c r="W35" s="20"/>
      <c r="X35" s="14"/>
      <c r="Y35" s="14"/>
      <c r="Z35" s="72"/>
    </row>
    <row r="36" spans="1:26" ht="50.1" customHeight="1" x14ac:dyDescent="0.25">
      <c r="D36" s="37" t="s">
        <v>8</v>
      </c>
      <c r="E36" s="1"/>
      <c r="F36" s="1"/>
      <c r="G36" s="1"/>
      <c r="H36" s="18"/>
      <c r="I36" s="19"/>
      <c r="J36" s="18"/>
      <c r="S36" s="22"/>
      <c r="T36" s="22"/>
      <c r="U36" s="22"/>
      <c r="V36" s="22"/>
      <c r="W36" s="22"/>
    </row>
    <row r="37" spans="1:26" ht="50.1" customHeight="1" x14ac:dyDescent="0.25">
      <c r="D37" s="1" t="s">
        <v>9</v>
      </c>
      <c r="E37" s="1"/>
      <c r="F37" s="1"/>
      <c r="G37" s="1"/>
      <c r="H37" s="18"/>
      <c r="I37" s="19"/>
      <c r="J37" s="18"/>
      <c r="S37" s="22"/>
      <c r="T37" s="22"/>
      <c r="U37" s="22"/>
      <c r="V37" s="22"/>
      <c r="W37" s="22"/>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5:G35" name="Диапазон4"/>
    <protectedRange sqref="D36" name="Диапазон5"/>
    <protectedRange sqref="Q11:Q28" name="ППРФ925_1"/>
    <protectedRange sqref="I11:J28" name="Диапазон2_1_2"/>
    <protectedRange sqref="S11:T28" name="Диапазон3_1_1"/>
    <protectedRange sqref="G11:G28" name="Диапазон2_1_1_2"/>
    <protectedRange sqref="H11:H28" name="Диапазон2_1_1_1_1"/>
    <protectedRange sqref="F11:F28" name="Диапазон8_1"/>
  </protectedRanges>
  <mergeCells count="15">
    <mergeCell ref="H5:X5"/>
    <mergeCell ref="A29:W29"/>
    <mergeCell ref="A30:W30"/>
    <mergeCell ref="A31:W31"/>
    <mergeCell ref="AJ1:AN2"/>
    <mergeCell ref="AD8:AG8"/>
    <mergeCell ref="H1:P1"/>
    <mergeCell ref="B3:D3"/>
    <mergeCell ref="B6:D6"/>
    <mergeCell ref="E6:L6"/>
    <mergeCell ref="H2:P2"/>
    <mergeCell ref="F8:X8"/>
    <mergeCell ref="H3:P3"/>
    <mergeCell ref="H4:X4"/>
    <mergeCell ref="H7:P7"/>
  </mergeCells>
  <conditionalFormatting sqref="S11:S28">
    <cfRule type="expression" dxfId="0" priority="1">
      <formula>S11&gt;IF(#REF!=0,S11,#REF!)</formula>
    </cfRule>
  </conditionalFormatting>
  <dataValidations count="5">
    <dataValidation type="list" allowBlank="1" showInputMessage="1" showErrorMessage="1" sqref="Q11:Q28">
      <formula1>$AJ$5:$AK$5</formula1>
    </dataValidation>
    <dataValidation type="list" sqref="G11:H2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8">
      <formula1>$AJ$3:$AL$3</formula1>
    </dataValidation>
    <dataValidation type="list" sqref="J11:J2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155979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155979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155979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2018-05-03T13:46:14Z</dcterms:modified>
  <cp:contentStatus>v2017_1</cp:contentStatus>
</cp:coreProperties>
</file>